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<sst xmlns="http://schemas.openxmlformats.org/spreadsheetml/2006/main" count="72" uniqueCount="62">
  <si>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</si>
  <si>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</si>
  <si>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北京市水生态保护与水土保持中心</t>
  </si>
  <si>
    <t>项目名称</t>
  </si>
  <si>
    <t>11000022T000000428714-生态清洁小流域建设监管</t>
  </si>
  <si>
    <t>主管部门</t>
  </si>
  <si>
    <t>035-北京市水务局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</si>
  <si>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</si>
  <si>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</si>
  <si>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</si>
  <si>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</si>
  <si>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</si>
  <si>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</si>
  <si>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</si>
  <si>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</si>
  <si>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</si>
  <si>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</si>
  <si>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</si>
  <si>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</si>
  <si>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</si>
  <si>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</si>
  <si>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</si>
  <si>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</si>
  <si>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生态清洁小流域建设核查、小流域设计空间数据上图、国家水土保持重点建设工程措施上图等工作，完成生态清洁小流域在建、已建工程检查以及水利部要求的信息化监管工作，达到规范生态清洁小流域建设和管理的效益。</t>
  </si>
  <si>
    <t>本年度开展了生态清洁小流域项目在建核查工作，小流域设计上图和国家水土保持重点建设工程措施上图工作，信息化监管覆盖水土保持重点建设工程，完善了生态清洁小流域建设监管工作。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</si>
  <si>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</si>
  <si>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</si>
  <si>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</si>
  <si>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</si>
  <si>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</si>
  <si>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</si>
  <si>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    改进措施</t>
  </si>
  <si>
    <t>产出
指标</t>
  </si>
  <si>
    <t>数量
指标</t>
  </si>
  <si>
    <t>指标1：核查小流域数量</t>
  </si>
  <si>
    <t>≥17条</t>
  </si>
  <si>
    <t>17条</t>
  </si>
  <si>
    <t>质量
指标</t>
  </si>
  <si>
    <t>指标1：水土保持重点建设工程信息化监管覆盖率</t>
  </si>
  <si>
    <t>≥80%</t>
  </si>
  <si>
    <t>指标2：项目成果通过验收要求</t>
  </si>
  <si>
    <t>通过</t>
  </si>
  <si>
    <t>项目延期</t>
  </si>
  <si>
    <t>部分小流域建设项目未完工导致监管项目延期验收，下一步将加强小流域项目建设进度管理。</t>
  </si>
  <si>
    <t>时效
指标</t>
  </si>
  <si>
    <t>指标1：项目验收完成时间</t>
  </si>
  <si>
    <t>＝12月</t>
  </si>
  <si>
    <t>项目延期导致未能完成验收，将进一步加强项目进度管理。</t>
  </si>
  <si>
    <t>成本指标</t>
  </si>
  <si>
    <t>经济
成本
指标</t>
  </si>
  <si>
    <t>指标1：生态清洁小流域信息化监管资金</t>
  </si>
  <si>
    <t>≤30.28万元</t>
  </si>
  <si>
    <t>30.28万元</t>
  </si>
  <si>
    <t>效益
指标</t>
  </si>
  <si>
    <t>社会效益指标</t>
  </si>
  <si>
    <t>指标1：推进生态清洁小流域建设管理水平</t>
  </si>
  <si>
    <t>优</t>
  </si>
  <si>
    <t>满意度指标</t>
  </si>
  <si>
    <t>服务对象满意度指标</t>
  </si>
  <si>
    <t>指标1：区级水土保持机构满意度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</si>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</sst>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9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tabSelected="1" view="pageBreakPreview" zoomScale="170" zoomScaleNormal="100" workbookViewId="0">
      <selection activeCell="C3" sqref="C3:N3"/>
    </sheetView>
  </sheetViews>
  <sheetFormatPr defaultColWidth="9" defaultRowHeight="14.25"/>
  <cols>
    <col min="1" max="1" width="5.13333333333333" customWidth="1"/>
    <col min="2" max="2" width="6" customWidth="1"/>
    <col min="3" max="3" width="7.725" customWidth="1"/>
    <col min="5" max="6" width="10" customWidth="1"/>
    <col min="7" max="8" width="7.46666666666667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4.90833333333333" customWidth="1"/>
    <col min="14" max="14" width="13.65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/>
    </row>
    <row r="2" s="1" customFormat="1" ht="17" customHeight="1" spans="1:20">
      <c r="A2" s="1" t="s">
        <v>1</v>
      </c>
      <c r="D2" s="4" t="s">
        <v>2</v>
      </c>
      <c r="E2" s="4"/>
      <c r="F2" s="4"/>
      <c r="G2" s="4"/>
      <c r="J2" s="4"/>
      <c r="K2" s="4"/>
      <c r="L2" s="4"/>
      <c r="M2" s="4"/>
      <c r="N2" s="4"/>
      <c r="O2" s="21"/>
      <c r="P2" s="21"/>
      <c r="Q2" s="21"/>
      <c r="R2" s="21"/>
      <c r="S2" s="21"/>
      <c r="T2" s="21"/>
    </row>
    <row r="3" ht="15" customHeight="1" spans="1:20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2"/>
      <c r="P3" s="22"/>
      <c r="Q3" s="22"/>
      <c r="R3" s="22"/>
      <c r="S3" s="22"/>
      <c r="T3" s="22"/>
    </row>
    <row r="4" ht="15" customHeight="1" spans="1:20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  <c r="O4" s="22"/>
      <c r="P4" s="22"/>
      <c r="Q4" s="22"/>
      <c r="R4" s="22"/>
      <c r="S4" s="22"/>
      <c r="T4" s="22"/>
    </row>
    <row r="5" ht="33" customHeight="1" spans="1:20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  <c r="O5" s="22"/>
      <c r="P5" s="22"/>
      <c r="Q5" s="22"/>
      <c r="R5" s="22"/>
      <c r="S5" s="22"/>
      <c r="T5" s="22"/>
    </row>
    <row r="6" ht="18" customHeight="1" spans="1:20">
      <c r="A6" s="7"/>
      <c r="B6" s="7"/>
      <c r="C6" s="8" t="s">
        <v>15</v>
      </c>
      <c r="D6" s="8"/>
      <c r="E6" s="15">
        <f>SUM(E7:E9)</f>
        <v>86.89561</v>
      </c>
      <c r="F6" s="15">
        <f>SUM(F7:G9)</f>
        <v>81.3264</v>
      </c>
      <c r="G6" s="15">
        <f t="shared" ref="E6:I6" si="0">SUM(G7:G9)</f>
        <v>0</v>
      </c>
      <c r="H6" s="15">
        <f>SUM(H7:I9)</f>
        <v>81.3264</v>
      </c>
      <c r="I6" s="15">
        <f t="shared" si="0"/>
        <v>0</v>
      </c>
      <c r="J6" s="7">
        <v>10</v>
      </c>
      <c r="K6" s="7"/>
      <c r="L6" s="19">
        <f t="shared" ref="L6:L9" si="1">ROUND(H6/F6,4)</f>
        <v>1</v>
      </c>
      <c r="M6" s="19"/>
      <c r="N6" s="7">
        <f>ROUND(J6*L6,2)</f>
        <v>10</v>
      </c>
      <c r="O6" s="23"/>
      <c r="P6" s="22"/>
      <c r="Q6" s="22"/>
      <c r="R6" s="22"/>
      <c r="S6" s="22"/>
      <c r="T6" s="22"/>
    </row>
    <row r="7" ht="26" customHeight="1" spans="1:20">
      <c r="A7" s="7"/>
      <c r="B7" s="7"/>
      <c r="C7" s="7" t="s">
        <v>16</v>
      </c>
      <c r="D7" s="7"/>
      <c r="E7" s="15">
        <v>86.89561</v>
      </c>
      <c r="F7" s="15">
        <v>81.3264</v>
      </c>
      <c r="G7" s="15"/>
      <c r="H7" s="15">
        <v>81.3264</v>
      </c>
      <c r="I7" s="15"/>
      <c r="J7" s="7" t="s">
        <v>17</v>
      </c>
      <c r="K7" s="7"/>
      <c r="L7" s="19">
        <f t="shared" si="1"/>
        <v>1</v>
      </c>
      <c r="M7" s="19"/>
      <c r="N7" s="7" t="s">
        <v>17</v>
      </c>
      <c r="O7" s="24"/>
      <c r="P7" s="24"/>
      <c r="Q7" s="24"/>
      <c r="R7" s="24"/>
      <c r="S7" s="24"/>
      <c r="T7" s="24"/>
    </row>
    <row r="8" ht="32" customHeight="1" spans="1:20">
      <c r="A8" s="7"/>
      <c r="B8" s="7"/>
      <c r="C8" s="7" t="s">
        <v>18</v>
      </c>
      <c r="D8" s="7"/>
      <c r="E8" s="15">
        <v>0</v>
      </c>
      <c r="F8" s="15"/>
      <c r="G8" s="15"/>
      <c r="H8" s="15"/>
      <c r="I8" s="15"/>
      <c r="J8" s="7" t="s">
        <v>17</v>
      </c>
      <c r="K8" s="7"/>
      <c r="L8" s="20">
        <v>0</v>
      </c>
      <c r="M8" s="19"/>
      <c r="N8" s="7" t="s">
        <v>17</v>
      </c>
      <c r="O8" s="22"/>
      <c r="P8" s="22"/>
      <c r="Q8" s="22"/>
      <c r="R8" s="22"/>
      <c r="S8" s="22"/>
      <c r="T8" s="22"/>
    </row>
    <row r="9" ht="26" customHeight="1" spans="1:20">
      <c r="A9" s="7"/>
      <c r="B9" s="7"/>
      <c r="C9" s="7" t="s">
        <v>19</v>
      </c>
      <c r="D9" s="7"/>
      <c r="E9" s="15">
        <v>0</v>
      </c>
      <c r="F9" s="15"/>
      <c r="G9" s="15"/>
      <c r="H9" s="15"/>
      <c r="I9" s="15"/>
      <c r="J9" s="7" t="s">
        <v>17</v>
      </c>
      <c r="K9" s="7"/>
      <c r="L9" s="20">
        <v>0</v>
      </c>
      <c r="M9" s="19"/>
      <c r="N9" s="7" t="s">
        <v>17</v>
      </c>
      <c r="O9" s="22"/>
      <c r="P9" s="22"/>
      <c r="Q9" s="22"/>
      <c r="R9" s="22"/>
      <c r="S9" s="22"/>
      <c r="T9" s="22"/>
    </row>
    <row r="10" ht="15" customHeight="1" spans="1:20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  <c r="O10" s="22"/>
      <c r="P10" s="22"/>
      <c r="Q10" s="22"/>
      <c r="R10" s="22"/>
      <c r="S10" s="22"/>
      <c r="T10" s="22"/>
    </row>
    <row r="11" ht="80" customHeight="1" spans="1:20">
      <c r="A11" s="7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  <c r="O11" s="22"/>
      <c r="P11" s="22"/>
      <c r="Q11" s="22"/>
      <c r="R11" s="22"/>
      <c r="S11" s="22"/>
      <c r="T11" s="22"/>
    </row>
    <row r="12" ht="41" customHeight="1" spans="1:20">
      <c r="A12" s="9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  <c r="O12" s="24"/>
      <c r="P12" s="24"/>
      <c r="Q12" s="24"/>
      <c r="R12" s="24"/>
      <c r="S12" s="24"/>
      <c r="T12" s="24"/>
    </row>
    <row r="13" ht="77" customHeight="1" spans="1:20">
      <c r="A13" s="9"/>
      <c r="B13" s="10" t="s">
        <v>32</v>
      </c>
      <c r="C13" s="7" t="s">
        <v>33</v>
      </c>
      <c r="D13" s="11" t="s">
        <v>34</v>
      </c>
      <c r="E13" s="11"/>
      <c r="F13" s="11"/>
      <c r="G13" s="16" t="s">
        <v>35</v>
      </c>
      <c r="H13" s="7" t="s">
        <v>36</v>
      </c>
      <c r="I13" s="7">
        <v>20</v>
      </c>
      <c r="J13" s="7"/>
      <c r="K13" s="7">
        <v>20</v>
      </c>
      <c r="L13" s="7"/>
      <c r="M13" s="25"/>
      <c r="N13" s="25"/>
      <c r="O13" s="26"/>
      <c r="P13" s="26"/>
      <c r="Q13" s="26"/>
      <c r="R13" s="26"/>
      <c r="S13" s="26"/>
      <c r="T13" s="26"/>
    </row>
    <row r="14" ht="36" customHeight="1" spans="1:20">
      <c r="A14" s="9"/>
      <c r="B14" s="12"/>
      <c r="C14" s="7" t="s">
        <v>37</v>
      </c>
      <c r="D14" s="11" t="s">
        <v>38</v>
      </c>
      <c r="E14" s="11"/>
      <c r="F14" s="11"/>
      <c r="G14" s="16" t="s">
        <v>39</v>
      </c>
      <c r="H14" s="17">
        <v>1</v>
      </c>
      <c r="I14" s="7">
        <v>10</v>
      </c>
      <c r="J14" s="7"/>
      <c r="K14" s="7">
        <v>10</v>
      </c>
      <c r="L14" s="7"/>
      <c r="M14" s="7"/>
      <c r="N14" s="7"/>
      <c r="O14" s="27"/>
      <c r="P14" s="27"/>
      <c r="Q14" s="27"/>
      <c r="R14" s="27"/>
      <c r="S14" s="27"/>
      <c r="T14" s="27"/>
    </row>
    <row r="15" ht="59" customHeight="1" spans="1:20">
      <c r="A15" s="9"/>
      <c r="B15" s="12"/>
      <c r="C15" s="7"/>
      <c r="D15" s="11" t="s">
        <v>40</v>
      </c>
      <c r="E15" s="11"/>
      <c r="F15" s="11"/>
      <c r="G15" s="7" t="s">
        <v>41</v>
      </c>
      <c r="H15" s="7" t="s">
        <v>42</v>
      </c>
      <c r="I15" s="7">
        <v>10</v>
      </c>
      <c r="J15" s="7"/>
      <c r="K15" s="7">
        <v>8</v>
      </c>
      <c r="L15" s="7"/>
      <c r="M15" s="25" t="s">
        <v>43</v>
      </c>
      <c r="N15" s="25"/>
      <c r="O15" s="28"/>
      <c r="P15" s="28"/>
      <c r="Q15" s="28"/>
      <c r="R15" s="28"/>
      <c r="S15" s="28"/>
      <c r="T15" s="28"/>
    </row>
    <row r="16" ht="41" customHeight="1" spans="1:20">
      <c r="A16" s="9"/>
      <c r="B16" s="12"/>
      <c r="C16" s="7" t="s">
        <v>44</v>
      </c>
      <c r="D16" s="11" t="s">
        <v>45</v>
      </c>
      <c r="E16" s="11"/>
      <c r="F16" s="11"/>
      <c r="G16" s="18" t="s">
        <v>46</v>
      </c>
      <c r="H16" s="7" t="s">
        <v>42</v>
      </c>
      <c r="I16" s="7">
        <v>10</v>
      </c>
      <c r="J16" s="7"/>
      <c r="K16" s="7">
        <v>8</v>
      </c>
      <c r="L16" s="7"/>
      <c r="M16" s="25" t="s">
        <v>47</v>
      </c>
      <c r="N16" s="25"/>
      <c r="O16" s="28"/>
      <c r="P16" s="28"/>
      <c r="Q16" s="28"/>
      <c r="R16" s="28"/>
      <c r="S16" s="28"/>
      <c r="T16" s="28"/>
    </row>
    <row r="17" ht="40" customHeight="1" spans="1:20">
      <c r="A17" s="9"/>
      <c r="B17" s="10" t="s">
        <v>48</v>
      </c>
      <c r="C17" s="7" t="s">
        <v>49</v>
      </c>
      <c r="D17" s="11" t="s">
        <v>50</v>
      </c>
      <c r="E17" s="11"/>
      <c r="F17" s="11"/>
      <c r="G17" s="7" t="s">
        <v>51</v>
      </c>
      <c r="H17" s="7" t="s">
        <v>52</v>
      </c>
      <c r="I17" s="7">
        <v>10</v>
      </c>
      <c r="J17" s="7"/>
      <c r="K17" s="7">
        <v>10</v>
      </c>
      <c r="L17" s="7"/>
      <c r="M17" s="7"/>
      <c r="N17" s="7"/>
      <c r="O17" s="24"/>
      <c r="P17" s="24"/>
      <c r="Q17" s="24"/>
      <c r="R17" s="24"/>
      <c r="S17" s="24"/>
      <c r="T17" s="24"/>
    </row>
    <row r="18" ht="74" customHeight="1" spans="1:20">
      <c r="A18" s="9"/>
      <c r="B18" s="7" t="s">
        <v>53</v>
      </c>
      <c r="C18" s="7" t="s">
        <v>54</v>
      </c>
      <c r="D18" s="11" t="s">
        <v>55</v>
      </c>
      <c r="E18" s="11"/>
      <c r="F18" s="11"/>
      <c r="G18" s="7" t="s">
        <v>56</v>
      </c>
      <c r="H18" s="7" t="s">
        <v>56</v>
      </c>
      <c r="I18" s="7">
        <v>20</v>
      </c>
      <c r="J18" s="7"/>
      <c r="K18" s="7">
        <v>20</v>
      </c>
      <c r="L18" s="7"/>
      <c r="M18" s="25"/>
      <c r="N18" s="25"/>
      <c r="O18" s="23"/>
      <c r="R18" s="22"/>
      <c r="S18" s="22"/>
      <c r="T18" s="22"/>
    </row>
    <row r="19" ht="45" customHeight="1" spans="1:14">
      <c r="A19" s="9"/>
      <c r="B19" s="7" t="s">
        <v>57</v>
      </c>
      <c r="C19" s="7" t="s">
        <v>58</v>
      </c>
      <c r="D19" s="11" t="s">
        <v>59</v>
      </c>
      <c r="E19" s="11"/>
      <c r="F19" s="11"/>
      <c r="G19" s="16" t="s">
        <v>60</v>
      </c>
      <c r="H19" s="17">
        <v>1</v>
      </c>
      <c r="I19" s="7">
        <v>10</v>
      </c>
      <c r="J19" s="7"/>
      <c r="K19" s="7">
        <v>10</v>
      </c>
      <c r="L19" s="7"/>
      <c r="M19" s="7"/>
      <c r="N19" s="7"/>
    </row>
    <row r="20" ht="17" customHeight="1" spans="1:14">
      <c r="A20" s="13" t="s">
        <v>61</v>
      </c>
      <c r="B20" s="13"/>
      <c r="C20" s="13"/>
      <c r="D20" s="13"/>
      <c r="E20" s="13"/>
      <c r="F20" s="13"/>
      <c r="G20" s="13"/>
      <c r="H20" s="13"/>
      <c r="I20" s="13">
        <v>100</v>
      </c>
      <c r="J20" s="13"/>
      <c r="K20" s="13">
        <f>SUM(K13:L19,N6)</f>
        <v>96</v>
      </c>
      <c r="L20" s="13"/>
      <c r="M20" s="29"/>
      <c r="N20" s="29"/>
    </row>
    <row r="21" ht="176" customHeight="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8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T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T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0:A11"/>
    <mergeCell ref="A12:A19"/>
    <mergeCell ref="B13:B16"/>
    <mergeCell ref="C14:C15"/>
    <mergeCell ref="A5:B9"/>
    <mergeCell ref="O15:T16"/>
  </mergeCells>
  <pageMargins left="0.629861111111111" right="0.590277777777778" top="0.590277777777778" bottom="0.472222222222222" header="0.298611111111111" footer="0.298611111111111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2022-03-24T01:44:00Z</dcterms:created>
  <dcterms:modified xsi:type="dcterms:W3CDTF">2025-08-22T18:34:19Z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F43499875854479F96D711E41CFD70E1</vt:lpwstr>
  </property>
</Properties>
</file>